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S:\EBS\P2_Contrats\1_Projets\TLS\BAQE261B46 GHT_MS41 St GAUDENS - Mise en securité des bâtiments Direction\6_Prod-etudes\6 - DCE V3\"/>
    </mc:Choice>
  </mc:AlternateContent>
  <xr:revisionPtr revIDLastSave="0" documentId="8_{0CDF103E-FA36-44E8-88DA-6ED541E93B02}" xr6:coauthVersionLast="47" xr6:coauthVersionMax="47" xr10:uidLastSave="{00000000-0000-0000-0000-000000000000}"/>
  <bookViews>
    <workbookView xWindow="-28920" yWindow="-285" windowWidth="29040" windowHeight="15720" xr2:uid="{00000000-000D-0000-FFFF-FFFF00000000}"/>
  </bookViews>
  <sheets>
    <sheet name="Charpente couverture" sheetId="5" r:id="rId1"/>
  </sheets>
  <definedNames>
    <definedName name="_Toc13212132" localSheetId="0">'Charpente couverture'!#REF!</definedName>
    <definedName name="_Toc42243941" localSheetId="0">'Charpente couverture'!#REF!</definedName>
    <definedName name="_xlnm.Print_Titles" localSheetId="0">'Charpente couverture'!$1:$10</definedName>
    <definedName name="_xlnm.Print_Area" localSheetId="0">'Charpente couverture'!$A$1:$F$95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5" l="1"/>
  <c r="F103" i="5"/>
  <c r="F105" i="5" s="1"/>
  <c r="F93" i="5"/>
  <c r="F79" i="5"/>
  <c r="F80" i="5"/>
  <c r="F81" i="5"/>
  <c r="F82" i="5"/>
  <c r="F83" i="5"/>
  <c r="F84" i="5"/>
  <c r="F101" i="5"/>
  <c r="F21" i="5"/>
  <c r="F106" i="5" l="1"/>
  <c r="F107" i="5" s="1"/>
  <c r="F85" i="5"/>
  <c r="F78" i="5"/>
  <c r="F87" i="5" s="1"/>
  <c r="F92" i="5"/>
  <c r="F91" i="5"/>
  <c r="F90" i="5"/>
  <c r="F95" i="5" l="1"/>
  <c r="F97" i="5" s="1"/>
  <c r="F98" i="5" s="1"/>
  <c r="F99" i="5" s="1"/>
  <c r="F50" i="5" l="1"/>
  <c r="F54" i="5"/>
  <c r="F53" i="5"/>
  <c r="F52" i="5"/>
  <c r="F51" i="5"/>
  <c r="F48" i="5"/>
  <c r="F56" i="5"/>
  <c r="F57" i="5"/>
  <c r="B68" i="5"/>
  <c r="B67" i="5"/>
  <c r="B66" i="5"/>
  <c r="B65" i="5"/>
  <c r="F41" i="5"/>
  <c r="F40" i="5"/>
  <c r="F39" i="5"/>
  <c r="F38" i="5"/>
  <c r="F37" i="5"/>
  <c r="F35" i="5"/>
  <c r="F33" i="5"/>
  <c r="F31" i="5"/>
  <c r="F30" i="5"/>
  <c r="F29" i="5"/>
  <c r="F28" i="5"/>
  <c r="F15" i="5"/>
  <c r="F61" i="5" l="1"/>
  <c r="F43" i="5"/>
  <c r="F23" i="5" l="1"/>
  <c r="F14" i="5"/>
  <c r="F67" i="5"/>
  <c r="F68" i="5"/>
  <c r="F17" i="5" l="1"/>
  <c r="F65" i="5" s="1"/>
  <c r="F66" i="5"/>
  <c r="F72" i="5" l="1"/>
  <c r="F73" i="5" s="1"/>
  <c r="F74" i="5" l="1"/>
</calcChain>
</file>

<file path=xl/sharedStrings.xml><?xml version="1.0" encoding="utf-8"?>
<sst xmlns="http://schemas.openxmlformats.org/spreadsheetml/2006/main" count="150" uniqueCount="110">
  <si>
    <t>Art.</t>
  </si>
  <si>
    <t>Désignation des Ouvrages</t>
  </si>
  <si>
    <t>Unité</t>
  </si>
  <si>
    <t>QUANTITE</t>
  </si>
  <si>
    <t>PRIX</t>
  </si>
  <si>
    <t>TOTAL HT</t>
  </si>
  <si>
    <t>N°</t>
  </si>
  <si>
    <t>UNITAIRE</t>
  </si>
  <si>
    <t>Ens</t>
  </si>
  <si>
    <t>u</t>
  </si>
  <si>
    <t>TVA 20%</t>
  </si>
  <si>
    <t>TOTAL TTC</t>
  </si>
  <si>
    <t>PM</t>
  </si>
  <si>
    <t>INSTALLATION DE CHANTIER</t>
  </si>
  <si>
    <t>Etudes d'EXE</t>
  </si>
  <si>
    <t>DOE</t>
  </si>
  <si>
    <t>ETUDES</t>
  </si>
  <si>
    <t>Etat des lieux avant travaux et constat d'huissier</t>
  </si>
  <si>
    <t>Mode d'execution des travaux</t>
  </si>
  <si>
    <t>Travaux préliminaires</t>
  </si>
  <si>
    <t>Matériaux provenant des démolitions</t>
  </si>
  <si>
    <t xml:space="preserve">Etat des lieux après démolitions </t>
  </si>
  <si>
    <t>cpis</t>
  </si>
  <si>
    <t>m²</t>
  </si>
  <si>
    <t>ml</t>
  </si>
  <si>
    <t>DESCRIPTION DES OUVRAGES EN BASE</t>
  </si>
  <si>
    <t>Installation de chantier</t>
  </si>
  <si>
    <t>Travaux sur existants conservés</t>
  </si>
  <si>
    <t>Etaiement</t>
  </si>
  <si>
    <t>MISE EN SECURITE DES BATIMENTS DIRECTION-DRM-PHARMACIE-GARAGE</t>
  </si>
  <si>
    <t>Bâtiment Pharmacie</t>
  </si>
  <si>
    <t>Traitement des bois</t>
  </si>
  <si>
    <t>Examen prélable</t>
  </si>
  <si>
    <t>Nettoyage avant traitement</t>
  </si>
  <si>
    <t>Traitement curatif</t>
  </si>
  <si>
    <t>Traitement préventif</t>
  </si>
  <si>
    <t>Produits utilisés</t>
  </si>
  <si>
    <t>Sujétions diverses</t>
  </si>
  <si>
    <t>Renforcement et remplacement des éléments de charpente bois</t>
  </si>
  <si>
    <t>Renforcement des appuis des fermes</t>
  </si>
  <si>
    <t>Renforcements des arbalétriers, entraits bas et jambes de force des fermes</t>
  </si>
  <si>
    <t>Remplacement des chevrons</t>
  </si>
  <si>
    <t>Renforcement ou remplacement de la panne faîtière</t>
  </si>
  <si>
    <t>Renforcements des arbalétriers</t>
  </si>
  <si>
    <t>Renforcements des entraits bas</t>
  </si>
  <si>
    <t>Renforcements des jambes de forces</t>
  </si>
  <si>
    <t>Dépose des charpentes bois</t>
  </si>
  <si>
    <t>Pannes</t>
  </si>
  <si>
    <t>Chevrons</t>
  </si>
  <si>
    <t>Arbalétriers</t>
  </si>
  <si>
    <t>m3</t>
  </si>
  <si>
    <t>Stabilités</t>
  </si>
  <si>
    <t>ESTIMATION - DESAMIANTAGE CURAGE DEMOLITION CHARPENTE BOIS</t>
  </si>
  <si>
    <t>m2</t>
  </si>
  <si>
    <t>Chevron / Liteaux</t>
  </si>
  <si>
    <t>Ecran Pare-pluie</t>
  </si>
  <si>
    <t xml:space="preserve">Tuile plate </t>
  </si>
  <si>
    <t>Gouttières</t>
  </si>
  <si>
    <t xml:space="preserve">DEP </t>
  </si>
  <si>
    <t>Dauphins</t>
  </si>
  <si>
    <t xml:space="preserve">Ens </t>
  </si>
  <si>
    <t xml:space="preserve">Mise en place de baches de protection aux intempéries </t>
  </si>
  <si>
    <t>Bac acier double peau isolé</t>
  </si>
  <si>
    <t>Bac acier simple peau</t>
  </si>
  <si>
    <t>Dépose des couvertures existantes</t>
  </si>
  <si>
    <r>
      <t xml:space="preserve">INTERVENTIONS SUR LA CHARPENTE BOIS EXISTANTE </t>
    </r>
    <r>
      <rPr>
        <b/>
        <u/>
        <sz val="10"/>
        <color rgb="FFFF0000"/>
        <rFont val="Segoe UI"/>
        <family val="2"/>
      </rPr>
      <t>BAT PHARMACIE</t>
    </r>
  </si>
  <si>
    <t>2.0</t>
  </si>
  <si>
    <t>2.0.1</t>
  </si>
  <si>
    <t>2.0.2</t>
  </si>
  <si>
    <t>2.1</t>
  </si>
  <si>
    <t>2.2</t>
  </si>
  <si>
    <t>2.3</t>
  </si>
  <si>
    <t>2.2.1</t>
  </si>
  <si>
    <t>2.2.1.1</t>
  </si>
  <si>
    <t>2.2.2.2</t>
  </si>
  <si>
    <t>2.2.1.2</t>
  </si>
  <si>
    <t>2.2.1.3</t>
  </si>
  <si>
    <t>2.2.1.4</t>
  </si>
  <si>
    <t>2.2.1.5</t>
  </si>
  <si>
    <t>2.2.1.6</t>
  </si>
  <si>
    <t>2.2.2</t>
  </si>
  <si>
    <t>2.2.2.1</t>
  </si>
  <si>
    <t>2.2.2.2.1</t>
  </si>
  <si>
    <t>2.2.2.2.2</t>
  </si>
  <si>
    <t>2.2.2.2.3</t>
  </si>
  <si>
    <t>2.2.2.3</t>
  </si>
  <si>
    <t>2.2.2.4</t>
  </si>
  <si>
    <t>Repose des couvertures Batiment Pharmacie et Direction suite désamiantage</t>
  </si>
  <si>
    <t>2.3.1</t>
  </si>
  <si>
    <t>2.3.2</t>
  </si>
  <si>
    <t>2.3.1.1</t>
  </si>
  <si>
    <t>2.3.2.1</t>
  </si>
  <si>
    <t>2.3.2.2</t>
  </si>
  <si>
    <t>2.3.2.3</t>
  </si>
  <si>
    <t>2.3.2.4</t>
  </si>
  <si>
    <t>2.3.2.5</t>
  </si>
  <si>
    <t>2.3.2.6</t>
  </si>
  <si>
    <t>2.3.2.7</t>
  </si>
  <si>
    <t>2.3.2.8</t>
  </si>
  <si>
    <t>2.3.2.9</t>
  </si>
  <si>
    <r>
      <t xml:space="preserve">REMPLACEMENT DES COUVERTURES </t>
    </r>
    <r>
      <rPr>
        <b/>
        <u/>
        <sz val="10"/>
        <color rgb="FFFF0000"/>
        <rFont val="Segoe UI"/>
        <family val="2"/>
      </rPr>
      <t>BAT PHARMACIE ET DIRECTION</t>
    </r>
  </si>
  <si>
    <t>Sous-total</t>
  </si>
  <si>
    <r>
      <t xml:space="preserve">DEPOSE DES CHARPENTES BOIS EXISTANTES DU BATIMENT DIRECTION - PARTIES ANNEES 1950-1960 </t>
    </r>
    <r>
      <rPr>
        <b/>
        <u/>
        <sz val="10"/>
        <color rgb="FFFF0000"/>
        <rFont val="Segoe UI"/>
        <family val="2"/>
      </rPr>
      <t>( zone avec couverture en fibro-ciment)</t>
    </r>
  </si>
  <si>
    <r>
      <t xml:space="preserve">NOUVELLES CHARPENTES DU BATIMENT DIRECTION - PARTIES ANNEES 1950-1960 - </t>
    </r>
    <r>
      <rPr>
        <b/>
        <u/>
        <sz val="10"/>
        <color rgb="FFFF0000"/>
        <rFont val="Segoe UI"/>
        <family val="2"/>
      </rPr>
      <t>( zone avec couverture en fibro-ciment)</t>
    </r>
  </si>
  <si>
    <t>LOT 2</t>
  </si>
  <si>
    <t>Isolant plancher des combles batiment pharmacie</t>
  </si>
  <si>
    <t>TOTAL HT PSE 1</t>
  </si>
  <si>
    <t>PSE 1</t>
  </si>
  <si>
    <t>PSE 2</t>
  </si>
  <si>
    <t>TOTAL HT PSE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</si>
</sst>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;[Red]0"/>
    <numFmt numFmtId="166" formatCode="0.00;[Red]0.00"/>
  </numFmts>
  <fonts count="23" x14ac:knownFonts="1">
    <font>
      <sz val="11"/>
      <color theme="1"/>
      <name val="Segoe UI"/>
      <family val="2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0"/>
      <name val="Segoe UI"/>
      <family val="2"/>
    </font>
    <font>
      <sz val="10"/>
      <name val="Arial"/>
      <family val="2"/>
    </font>
    <font>
      <sz val="16"/>
      <name val="Segoe UI"/>
      <family val="2"/>
    </font>
    <font>
      <b/>
      <sz val="9"/>
      <name val="Segoe UI"/>
      <family val="2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b/>
      <sz val="10"/>
      <color theme="1"/>
      <name val="Segoe UI"/>
      <family val="2"/>
    </font>
    <font>
      <b/>
      <u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2"/>
      <color theme="1"/>
      <name val="Segoe UI"/>
      <family val="2"/>
    </font>
    <font>
      <b/>
      <u/>
      <sz val="12"/>
      <color theme="1"/>
      <name val="Segoe UI"/>
      <family val="2"/>
    </font>
    <font>
      <sz val="12"/>
      <name val="Segoe UI"/>
      <family val="2"/>
    </font>
    <font>
      <sz val="10"/>
      <color rgb="FFFF0000"/>
      <name val="Segoe UI"/>
      <family val="2"/>
    </font>
    <font>
      <b/>
      <sz val="10"/>
      <color rgb="FFFF0000"/>
      <name val="Segoe UI"/>
      <family val="2"/>
    </font>
    <font>
      <sz val="8"/>
      <name val="Segoe UI"/>
      <family val="2"/>
    </font>
    <font>
      <b/>
      <u/>
      <sz val="10"/>
      <color rgb="FFFF0000"/>
      <name val="Segoe UI"/>
      <family val="2"/>
    </font>
    <font>
      <b/>
      <sz val="1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9AB8B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Protection="1">
      <protection locked="0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 applyProtection="1">
      <protection locked="0"/>
    </xf>
    <xf numFmtId="0" fontId="8" fillId="0" borderId="0" xfId="1" applyFont="1"/>
    <xf numFmtId="0" fontId="7" fillId="2" borderId="2" xfId="1" applyFont="1" applyFill="1" applyBorder="1" applyAlignment="1">
      <alignment horizontal="center" vertical="center"/>
    </xf>
    <xf numFmtId="166" fontId="6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/>
    <xf numFmtId="0" fontId="3" fillId="0" borderId="0" xfId="1" applyFont="1"/>
    <xf numFmtId="0" fontId="12" fillId="0" borderId="0" xfId="1" applyFont="1"/>
    <xf numFmtId="0" fontId="3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/>
    </xf>
    <xf numFmtId="14" fontId="12" fillId="0" borderId="0" xfId="1" applyNumberFormat="1" applyFont="1" applyAlignment="1" applyProtection="1">
      <alignment horizontal="left"/>
      <protection locked="0"/>
    </xf>
    <xf numFmtId="0" fontId="3" fillId="0" borderId="4" xfId="1" applyFont="1" applyBorder="1"/>
    <xf numFmtId="165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165" fontId="6" fillId="2" borderId="8" xfId="1" applyNumberFormat="1" applyFont="1" applyFill="1" applyBorder="1" applyAlignment="1">
      <alignment horizontal="center" vertical="center" wrapText="1"/>
    </xf>
    <xf numFmtId="166" fontId="6" fillId="2" borderId="7" xfId="1" applyNumberFormat="1" applyFont="1" applyFill="1" applyBorder="1" applyAlignment="1" applyProtection="1">
      <alignment horizontal="center" vertical="center"/>
      <protection locked="0"/>
    </xf>
    <xf numFmtId="0" fontId="7" fillId="2" borderId="10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12" xfId="1" applyNumberFormat="1" applyFont="1" applyBorder="1" applyAlignment="1" applyProtection="1">
      <alignment horizontal="center" vertical="center" wrapText="1"/>
      <protection locked="0"/>
    </xf>
    <xf numFmtId="4" fontId="3" fillId="0" borderId="3" xfId="1" applyNumberFormat="1" applyFont="1" applyBorder="1" applyAlignment="1" applyProtection="1">
      <alignment horizontal="center" vertical="center" wrapText="1"/>
      <protection locked="0"/>
    </xf>
    <xf numFmtId="4" fontId="12" fillId="0" borderId="13" xfId="1" applyNumberFormat="1" applyFont="1" applyBorder="1" applyAlignment="1" applyProtection="1">
      <alignment horizontal="center" vertical="center" wrapText="1"/>
      <protection locked="0"/>
    </xf>
    <xf numFmtId="4" fontId="12" fillId="0" borderId="12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center" vertical="center"/>
    </xf>
    <xf numFmtId="0" fontId="10" fillId="0" borderId="3" xfId="3" applyFont="1" applyBorder="1" applyAlignment="1">
      <alignment wrapText="1"/>
    </xf>
    <xf numFmtId="0" fontId="17" fillId="0" borderId="3" xfId="1" applyFont="1" applyBorder="1" applyAlignment="1">
      <alignment horizontal="center" vertical="center"/>
    </xf>
    <xf numFmtId="0" fontId="17" fillId="0" borderId="0" xfId="1" applyFont="1"/>
    <xf numFmtId="0" fontId="16" fillId="0" borderId="3" xfId="3" applyFont="1" applyBorder="1" applyAlignment="1">
      <alignment wrapText="1"/>
    </xf>
    <xf numFmtId="4" fontId="17" fillId="0" borderId="3" xfId="1" applyNumberFormat="1" applyFont="1" applyBorder="1" applyAlignment="1" applyProtection="1">
      <alignment horizontal="center" vertical="center" wrapText="1"/>
      <protection locked="0"/>
    </xf>
    <xf numFmtId="4" fontId="17" fillId="0" borderId="12" xfId="1" applyNumberFormat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" fontId="13" fillId="0" borderId="3" xfId="1" applyNumberFormat="1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3" xfId="1" applyFont="1" applyBorder="1"/>
    <xf numFmtId="4" fontId="14" fillId="0" borderId="3" xfId="1" applyNumberFormat="1" applyFont="1" applyBorder="1" applyAlignment="1">
      <alignment horizontal="center" vertical="center" wrapText="1"/>
    </xf>
    <xf numFmtId="4" fontId="12" fillId="0" borderId="11" xfId="1" applyNumberFormat="1" applyFont="1" applyBorder="1" applyAlignment="1" applyProtection="1">
      <alignment horizontal="center" vertical="center" wrapText="1"/>
      <protection locked="0"/>
    </xf>
    <xf numFmtId="0" fontId="9" fillId="0" borderId="3" xfId="3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15" fillId="0" borderId="3" xfId="3" applyFont="1" applyBorder="1" applyAlignment="1">
      <alignment horizontal="center" vertical="center"/>
    </xf>
    <xf numFmtId="0" fontId="9" fillId="0" borderId="3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1" fillId="0" borderId="3" xfId="3" applyFont="1" applyBorder="1" applyAlignment="1">
      <alignment horizontal="center" vertical="center"/>
    </xf>
    <xf numFmtId="4" fontId="18" fillId="0" borderId="3" xfId="1" applyNumberFormat="1" applyFont="1" applyBorder="1" applyAlignment="1" applyProtection="1">
      <alignment horizontal="center" vertical="center" wrapText="1"/>
      <protection locked="0"/>
    </xf>
    <xf numFmtId="4" fontId="19" fillId="0" borderId="12" xfId="1" applyNumberFormat="1" applyFont="1" applyBorder="1" applyAlignment="1" applyProtection="1">
      <alignment horizontal="center" vertical="center" wrapText="1"/>
      <protection locked="0"/>
    </xf>
    <xf numFmtId="0" fontId="19" fillId="0" borderId="3" xfId="3" applyFont="1" applyBorder="1" applyAlignment="1">
      <alignment vertical="center" wrapText="1"/>
    </xf>
    <xf numFmtId="0" fontId="19" fillId="0" borderId="4" xfId="3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16" fillId="0" borderId="1" xfId="3" applyFont="1" applyBorder="1" applyAlignment="1">
      <alignment wrapText="1"/>
    </xf>
    <xf numFmtId="0" fontId="3" fillId="0" borderId="2" xfId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18" fillId="3" borderId="4" xfId="1" applyFont="1" applyFill="1" applyBorder="1" applyAlignment="1">
      <alignment horizontal="center" vertical="center"/>
    </xf>
    <xf numFmtId="0" fontId="18" fillId="0" borderId="4" xfId="3" applyFont="1" applyBorder="1" applyAlignment="1">
      <alignment horizontal="center" vertical="center" wrapText="1"/>
    </xf>
    <xf numFmtId="0" fontId="18" fillId="3" borderId="4" xfId="3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4" fontId="17" fillId="0" borderId="1" xfId="1" applyNumberFormat="1" applyFont="1" applyBorder="1" applyAlignment="1" applyProtection="1">
      <alignment horizontal="center" vertical="center" wrapText="1"/>
      <protection locked="0"/>
    </xf>
    <xf numFmtId="4" fontId="17" fillId="0" borderId="14" xfId="1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/>
    <xf numFmtId="0" fontId="3" fillId="0" borderId="4" xfId="0" applyFont="1" applyBorder="1"/>
    <xf numFmtId="0" fontId="11" fillId="0" borderId="4" xfId="0" applyFont="1" applyBorder="1" applyAlignment="1">
      <alignment horizontal="left" indent="1"/>
    </xf>
    <xf numFmtId="0" fontId="11" fillId="0" borderId="4" xfId="0" applyFont="1" applyBorder="1" applyAlignment="1">
      <alignment horizontal="left" wrapText="1" indent="1"/>
    </xf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horizontal="left" wrapText="1" indent="2"/>
    </xf>
    <xf numFmtId="0" fontId="11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indent="1"/>
    </xf>
    <xf numFmtId="0" fontId="3" fillId="0" borderId="4" xfId="3" applyFont="1" applyBorder="1" applyAlignment="1">
      <alignment vertical="center" wrapText="1"/>
    </xf>
    <xf numFmtId="0" fontId="12" fillId="0" borderId="3" xfId="1" applyFont="1" applyBorder="1" applyAlignment="1">
      <alignment horizontal="left"/>
    </xf>
    <xf numFmtId="0" fontId="12" fillId="0" borderId="3" xfId="1" applyFont="1" applyBorder="1" applyAlignment="1">
      <alignment horizontal="left" indent="1"/>
    </xf>
    <xf numFmtId="0" fontId="3" fillId="0" borderId="4" xfId="1" applyFont="1" applyBorder="1" applyAlignment="1">
      <alignment horizontal="justify" vertical="center" wrapText="1"/>
    </xf>
    <xf numFmtId="0" fontId="10" fillId="0" borderId="4" xfId="3" applyFont="1" applyBorder="1" applyAlignment="1">
      <alignment wrapText="1"/>
    </xf>
    <xf numFmtId="0" fontId="22" fillId="0" borderId="16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12" fillId="0" borderId="4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4" fontId="13" fillId="0" borderId="7" xfId="1" applyNumberFormat="1" applyFont="1" applyBorder="1" applyAlignment="1">
      <alignment horizontal="center" vertical="center" wrapText="1"/>
    </xf>
    <xf numFmtId="4" fontId="3" fillId="0" borderId="9" xfId="1" applyNumberFormat="1" applyFont="1" applyBorder="1" applyAlignment="1" applyProtection="1">
      <alignment horizontal="center" vertical="center" wrapText="1"/>
      <protection locked="0"/>
    </xf>
    <xf numFmtId="0" fontId="12" fillId="0" borderId="17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4" fontId="14" fillId="0" borderId="20" xfId="1" applyNumberFormat="1" applyFont="1" applyBorder="1" applyAlignment="1">
      <alignment horizontal="center" vertical="center" wrapText="1"/>
    </xf>
    <xf numFmtId="4" fontId="12" fillId="0" borderId="21" xfId="1" applyNumberFormat="1" applyFont="1" applyBorder="1" applyAlignment="1" applyProtection="1">
      <alignment horizontal="center" vertical="center" wrapText="1"/>
      <protection locked="0"/>
    </xf>
    <xf numFmtId="0" fontId="9" fillId="0" borderId="4" xfId="3" applyFont="1" applyBorder="1" applyAlignment="1">
      <alignment horizontal="left" vertical="center" wrapText="1"/>
    </xf>
    <xf numFmtId="0" fontId="12" fillId="0" borderId="0" xfId="1" applyFont="1" applyAlignment="1">
      <alignment horizontal="right" vertical="center" wrapText="1"/>
    </xf>
    <xf numFmtId="0" fontId="3" fillId="0" borderId="22" xfId="1" applyFont="1" applyBorder="1"/>
    <xf numFmtId="0" fontId="15" fillId="0" borderId="1" xfId="3" applyFont="1" applyBorder="1" applyAlignment="1">
      <alignment horizontal="center" vertical="center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</cellXfs>
  <cellStyles count="4">
    <cellStyle name="Milliers 2" xfId="2" xr:uid="{00000000-0005-0000-0000-000000000000}"/>
    <cellStyle name="Normal" xfId="0" builtinId="0"/>
    <cellStyle name="Normal 2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1</xdr:col>
      <xdr:colOff>904875</xdr:colOff>
      <xdr:row>4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8FF85E-7221-4BE8-898D-B29B0BE73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0025"/>
          <a:ext cx="13049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Default Theme">
  <a:themeElements>
    <a:clrScheme name="Egis">
      <a:dk1>
        <a:srgbClr val="0A0A0A"/>
      </a:dk1>
      <a:lt1>
        <a:sysClr val="window" lastClr="FFFFFF"/>
      </a:lt1>
      <a:dk2>
        <a:srgbClr val="F4A41D"/>
      </a:dk2>
      <a:lt2>
        <a:srgbClr val="828282"/>
      </a:lt2>
      <a:accent1>
        <a:srgbClr val="062C3A"/>
      </a:accent1>
      <a:accent2>
        <a:srgbClr val="ABC100"/>
      </a:accent2>
      <a:accent3>
        <a:srgbClr val="5D858B"/>
      </a:accent3>
      <a:accent4>
        <a:srgbClr val="00617E"/>
      </a:accent4>
      <a:accent5>
        <a:srgbClr val="00A4A6"/>
      </a:accent5>
      <a:accent6>
        <a:srgbClr val="97B8BB"/>
      </a:accent6>
      <a:hlink>
        <a:srgbClr val="062C3A"/>
      </a:hlink>
      <a:folHlink>
        <a:srgbClr val="062C3A"/>
      </a:folHlink>
    </a:clrScheme>
    <a:fontScheme name="Egis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rot="0" spcFirstLastPara="0" vertOverflow="overflow" horzOverflow="overflow" vert="horz" wrap="none" lIns="72000" tIns="72000" rIns="72000" bIns="72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sz="1200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lIns="0" tIns="0" rIns="0" bIns="0" rtlCol="0">
        <a:spAutoFit/>
      </a:bodyPr>
      <a:lstStyle>
        <a:defPPr>
          <a:defRPr sz="1400" dirty="0" err="1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Default Theme" id="{E9A63024-48B1-46D0-850C-5BB81BB3B0AC}" vid="{5BC463C5-A6B0-466F-8255-265C43D06F78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62FAE-3CFA-4AF9-9BC5-E25B57D88426}">
  <sheetPr>
    <pageSetUpPr fitToPage="1"/>
  </sheetPr>
  <dimension ref="A1:G107"/>
  <sheetViews>
    <sheetView tabSelected="1" topLeftCell="A44" zoomScale="115" zoomScaleNormal="115" workbookViewId="0">
      <selection activeCell="F55" sqref="F55"/>
    </sheetView>
  </sheetViews>
  <sheetFormatPr baseColWidth="10" defaultColWidth="11" defaultRowHeight="14.25" x14ac:dyDescent="0.25"/>
  <cols>
    <col min="1" max="1" width="6.375" style="13" customWidth="1"/>
    <col min="2" max="2" width="74.125" style="13" customWidth="1"/>
    <col min="3" max="4" width="9" style="3" customWidth="1"/>
    <col min="5" max="5" width="9.375" style="15" customWidth="1"/>
    <col min="6" max="6" width="13" style="15" customWidth="1"/>
    <col min="7" max="16384" width="11" style="13"/>
  </cols>
  <sheetData>
    <row r="1" spans="1:6" s="4" customFormat="1" x14ac:dyDescent="0.25">
      <c r="A1" s="1"/>
      <c r="B1" s="2"/>
      <c r="C1" s="3"/>
      <c r="D1" s="3"/>
      <c r="E1" s="27"/>
      <c r="F1" s="27"/>
    </row>
    <row r="2" spans="1:6" s="4" customFormat="1" x14ac:dyDescent="0.25">
      <c r="A2" s="1"/>
      <c r="B2" s="5"/>
      <c r="C2" s="3"/>
      <c r="D2" s="3"/>
      <c r="E2" s="27"/>
      <c r="F2" s="27"/>
    </row>
    <row r="3" spans="1:6" s="4" customFormat="1" x14ac:dyDescent="0.25">
      <c r="A3" s="1"/>
      <c r="B3" s="5"/>
      <c r="C3" s="3"/>
      <c r="D3" s="3"/>
      <c r="E3" s="27"/>
      <c r="F3" s="27"/>
    </row>
    <row r="4" spans="1:6" s="4" customFormat="1" x14ac:dyDescent="0.25">
      <c r="A4" s="1"/>
      <c r="B4" s="5"/>
      <c r="C4" s="3"/>
      <c r="D4" s="3"/>
      <c r="E4" s="27"/>
      <c r="F4" s="27"/>
    </row>
    <row r="5" spans="1:6" s="4" customFormat="1" x14ac:dyDescent="0.25">
      <c r="A5" s="1"/>
      <c r="B5" s="16" t="s">
        <v>29</v>
      </c>
      <c r="C5" s="3"/>
      <c r="D5" s="3"/>
      <c r="E5" s="27"/>
      <c r="F5" s="27"/>
    </row>
    <row r="6" spans="1:6" s="4" customFormat="1" x14ac:dyDescent="0.25">
      <c r="A6" s="1"/>
      <c r="B6" s="16" t="s">
        <v>52</v>
      </c>
      <c r="C6" s="3"/>
      <c r="D6" s="3"/>
      <c r="E6" s="27"/>
      <c r="F6" s="27"/>
    </row>
    <row r="7" spans="1:6" s="4" customFormat="1" x14ac:dyDescent="0.25">
      <c r="A7" s="1"/>
      <c r="B7" s="17"/>
      <c r="C7" s="3"/>
      <c r="D7" s="3"/>
      <c r="E7" s="27"/>
      <c r="F7" s="27"/>
    </row>
    <row r="8" spans="1:6" s="8" customFormat="1" ht="26.25" thickBot="1" x14ac:dyDescent="0.55000000000000004">
      <c r="A8" s="6"/>
      <c r="B8" s="7" t="s">
        <v>104</v>
      </c>
      <c r="C8" s="32"/>
      <c r="D8" s="32"/>
      <c r="E8" s="27"/>
      <c r="F8" s="27"/>
    </row>
    <row r="9" spans="1:6" s="9" customFormat="1" ht="12" x14ac:dyDescent="0.2">
      <c r="A9" s="20" t="s">
        <v>0</v>
      </c>
      <c r="B9" s="21" t="s">
        <v>1</v>
      </c>
      <c r="C9" s="21" t="s">
        <v>2</v>
      </c>
      <c r="D9" s="22" t="s">
        <v>3</v>
      </c>
      <c r="E9" s="23" t="s">
        <v>4</v>
      </c>
      <c r="F9" s="102" t="s">
        <v>5</v>
      </c>
    </row>
    <row r="10" spans="1:6" s="9" customFormat="1" ht="12" x14ac:dyDescent="0.2">
      <c r="A10" s="24" t="s">
        <v>6</v>
      </c>
      <c r="B10" s="10"/>
      <c r="C10" s="10"/>
      <c r="D10" s="19"/>
      <c r="E10" s="11" t="s">
        <v>7</v>
      </c>
      <c r="F10" s="103"/>
    </row>
    <row r="11" spans="1:6" s="35" customFormat="1" ht="17.25" x14ac:dyDescent="0.3">
      <c r="A11" s="101"/>
      <c r="B11" s="58" t="s">
        <v>25</v>
      </c>
      <c r="C11" s="68"/>
      <c r="D11" s="68"/>
      <c r="E11" s="69"/>
      <c r="F11" s="70"/>
    </row>
    <row r="12" spans="1:6" s="35" customFormat="1" ht="17.25" x14ac:dyDescent="0.3">
      <c r="A12" s="49"/>
      <c r="B12" s="36"/>
      <c r="C12" s="34"/>
      <c r="D12" s="34"/>
      <c r="E12" s="37"/>
      <c r="F12" s="38"/>
    </row>
    <row r="13" spans="1:6" s="35" customFormat="1" ht="17.25" x14ac:dyDescent="0.3">
      <c r="A13" s="47" t="s">
        <v>66</v>
      </c>
      <c r="B13" s="36" t="s">
        <v>16</v>
      </c>
      <c r="C13" s="34"/>
      <c r="D13" s="34"/>
      <c r="E13" s="37"/>
      <c r="F13" s="38"/>
    </row>
    <row r="14" spans="1:6" s="35" customFormat="1" ht="12.75" customHeight="1" x14ac:dyDescent="0.3">
      <c r="A14" s="52" t="s">
        <v>67</v>
      </c>
      <c r="B14" s="71" t="s">
        <v>14</v>
      </c>
      <c r="C14" s="25" t="s">
        <v>8</v>
      </c>
      <c r="D14" s="25"/>
      <c r="E14" s="29"/>
      <c r="F14" s="28">
        <f>D14*E14</f>
        <v>0</v>
      </c>
    </row>
    <row r="15" spans="1:6" s="35" customFormat="1" ht="14.25" customHeight="1" x14ac:dyDescent="0.3">
      <c r="A15" s="52" t="s">
        <v>68</v>
      </c>
      <c r="B15" s="71" t="s">
        <v>15</v>
      </c>
      <c r="C15" s="25" t="s">
        <v>8</v>
      </c>
      <c r="D15" s="25"/>
      <c r="E15" s="29"/>
      <c r="F15" s="28">
        <f>D15*E15</f>
        <v>0</v>
      </c>
    </row>
    <row r="16" spans="1:6" s="35" customFormat="1" ht="13.5" customHeight="1" x14ac:dyDescent="0.3">
      <c r="A16" s="47"/>
      <c r="B16" s="36"/>
      <c r="C16" s="34"/>
      <c r="D16" s="34"/>
      <c r="E16" s="37"/>
      <c r="F16" s="38"/>
    </row>
    <row r="17" spans="1:6" s="35" customFormat="1" ht="13.5" customHeight="1" x14ac:dyDescent="0.3">
      <c r="A17" s="47"/>
      <c r="B17" s="87" t="s">
        <v>101</v>
      </c>
      <c r="C17" s="42"/>
      <c r="D17" s="42"/>
      <c r="E17" s="29"/>
      <c r="F17" s="30">
        <f>SUBTOTAL(9,F13:F15)</f>
        <v>0</v>
      </c>
    </row>
    <row r="18" spans="1:6" s="35" customFormat="1" ht="13.5" customHeight="1" x14ac:dyDescent="0.3">
      <c r="A18" s="47"/>
      <c r="B18" s="43"/>
      <c r="C18" s="42"/>
      <c r="D18" s="42"/>
      <c r="E18" s="29"/>
      <c r="F18" s="31"/>
    </row>
    <row r="19" spans="1:6" s="35" customFormat="1" ht="12.75" customHeight="1" x14ac:dyDescent="0.3">
      <c r="A19" s="49"/>
      <c r="B19" s="36"/>
      <c r="C19" s="34"/>
      <c r="D19" s="34"/>
      <c r="E19" s="37"/>
      <c r="F19" s="38"/>
    </row>
    <row r="20" spans="1:6" ht="17.25" x14ac:dyDescent="0.25">
      <c r="A20" s="47" t="s">
        <v>69</v>
      </c>
      <c r="B20" s="33" t="s">
        <v>13</v>
      </c>
      <c r="C20" s="25"/>
      <c r="D20" s="25"/>
      <c r="E20" s="29"/>
      <c r="F20" s="38"/>
    </row>
    <row r="21" spans="1:6" x14ac:dyDescent="0.25">
      <c r="A21" s="47"/>
      <c r="B21" s="72" t="s">
        <v>26</v>
      </c>
      <c r="C21" s="25" t="s">
        <v>8</v>
      </c>
      <c r="D21" s="25"/>
      <c r="E21" s="29"/>
      <c r="F21" s="28">
        <f>D21*E21</f>
        <v>0</v>
      </c>
    </row>
    <row r="22" spans="1:6" ht="17.25" x14ac:dyDescent="0.25">
      <c r="A22" s="47"/>
      <c r="B22" s="72"/>
      <c r="C22" s="25"/>
      <c r="D22" s="25"/>
      <c r="E22" s="29"/>
      <c r="F22" s="38"/>
    </row>
    <row r="23" spans="1:6" s="14" customFormat="1" x14ac:dyDescent="0.25">
      <c r="A23" s="47"/>
      <c r="B23" s="87" t="s">
        <v>101</v>
      </c>
      <c r="C23" s="64"/>
      <c r="D23" s="64"/>
      <c r="E23" s="29"/>
      <c r="F23" s="30">
        <f>SUBTOTAL(9,F21:F21)</f>
        <v>0</v>
      </c>
    </row>
    <row r="24" spans="1:6" x14ac:dyDescent="0.25">
      <c r="A24" s="47"/>
      <c r="B24" s="71"/>
      <c r="C24" s="25"/>
      <c r="D24" s="25"/>
      <c r="E24" s="29"/>
      <c r="F24" s="28"/>
    </row>
    <row r="25" spans="1:6" x14ac:dyDescent="0.25">
      <c r="A25" s="47"/>
      <c r="B25" s="71"/>
      <c r="C25" s="25"/>
      <c r="D25" s="25"/>
      <c r="E25" s="29"/>
      <c r="F25" s="28"/>
    </row>
    <row r="26" spans="1:6" x14ac:dyDescent="0.25">
      <c r="A26" s="47" t="s">
        <v>70</v>
      </c>
      <c r="B26" s="33" t="s">
        <v>65</v>
      </c>
      <c r="C26" s="25"/>
      <c r="D26" s="25"/>
      <c r="E26" s="29"/>
      <c r="F26" s="28"/>
    </row>
    <row r="27" spans="1:6" x14ac:dyDescent="0.25">
      <c r="A27" s="52" t="s">
        <v>72</v>
      </c>
      <c r="B27" s="71" t="s">
        <v>31</v>
      </c>
      <c r="C27" s="25"/>
      <c r="D27" s="25"/>
      <c r="E27" s="29"/>
      <c r="F27" s="28"/>
    </row>
    <row r="28" spans="1:6" x14ac:dyDescent="0.25">
      <c r="A28" s="52" t="s">
        <v>73</v>
      </c>
      <c r="B28" s="73" t="s">
        <v>32</v>
      </c>
      <c r="C28" s="25" t="s">
        <v>23</v>
      </c>
      <c r="D28" s="62"/>
      <c r="E28" s="29"/>
      <c r="F28" s="28">
        <f t="shared" ref="F28:F31" si="0">D28*E28</f>
        <v>0</v>
      </c>
    </row>
    <row r="29" spans="1:6" x14ac:dyDescent="0.25">
      <c r="A29" s="52" t="s">
        <v>75</v>
      </c>
      <c r="B29" s="73" t="s">
        <v>33</v>
      </c>
      <c r="C29" s="25" t="s">
        <v>23</v>
      </c>
      <c r="D29" s="62"/>
      <c r="E29" s="29"/>
      <c r="F29" s="28">
        <f t="shared" si="0"/>
        <v>0</v>
      </c>
    </row>
    <row r="30" spans="1:6" x14ac:dyDescent="0.25">
      <c r="A30" s="52" t="s">
        <v>76</v>
      </c>
      <c r="B30" s="73" t="s">
        <v>34</v>
      </c>
      <c r="C30" s="25" t="s">
        <v>23</v>
      </c>
      <c r="D30" s="62"/>
      <c r="E30" s="29"/>
      <c r="F30" s="28">
        <f t="shared" si="0"/>
        <v>0</v>
      </c>
    </row>
    <row r="31" spans="1:6" x14ac:dyDescent="0.25">
      <c r="A31" s="52" t="s">
        <v>77</v>
      </c>
      <c r="B31" s="74" t="s">
        <v>35</v>
      </c>
      <c r="C31" s="25" t="s">
        <v>23</v>
      </c>
      <c r="D31" s="62"/>
      <c r="E31" s="29"/>
      <c r="F31" s="28">
        <f t="shared" si="0"/>
        <v>0</v>
      </c>
    </row>
    <row r="32" spans="1:6" x14ac:dyDescent="0.25">
      <c r="A32" s="52" t="s">
        <v>78</v>
      </c>
      <c r="B32" s="74" t="s">
        <v>36</v>
      </c>
      <c r="C32" s="25" t="s">
        <v>12</v>
      </c>
      <c r="D32" s="62"/>
      <c r="E32" s="29"/>
      <c r="F32" s="28"/>
    </row>
    <row r="33" spans="1:6" x14ac:dyDescent="0.25">
      <c r="A33" s="52" t="s">
        <v>79</v>
      </c>
      <c r="B33" s="74" t="s">
        <v>37</v>
      </c>
      <c r="C33" s="25" t="s">
        <v>23</v>
      </c>
      <c r="D33" s="62"/>
      <c r="E33" s="29"/>
      <c r="F33" s="28">
        <f>D33*E33</f>
        <v>0</v>
      </c>
    </row>
    <row r="34" spans="1:6" x14ac:dyDescent="0.25">
      <c r="A34" s="52" t="s">
        <v>80</v>
      </c>
      <c r="B34" s="75" t="s">
        <v>38</v>
      </c>
      <c r="C34" s="25"/>
      <c r="D34" s="62"/>
      <c r="E34" s="29"/>
      <c r="F34" s="28"/>
    </row>
    <row r="35" spans="1:6" x14ac:dyDescent="0.25">
      <c r="A35" s="52" t="s">
        <v>81</v>
      </c>
      <c r="B35" s="74" t="s">
        <v>39</v>
      </c>
      <c r="C35" s="25" t="s">
        <v>9</v>
      </c>
      <c r="D35" s="25"/>
      <c r="E35" s="29"/>
      <c r="F35" s="28">
        <f t="shared" ref="F35" si="1">D35*E35</f>
        <v>0</v>
      </c>
    </row>
    <row r="36" spans="1:6" x14ac:dyDescent="0.25">
      <c r="A36" s="52" t="s">
        <v>74</v>
      </c>
      <c r="B36" s="74" t="s">
        <v>40</v>
      </c>
      <c r="C36" s="25"/>
      <c r="D36" s="25"/>
      <c r="E36" s="29"/>
      <c r="F36" s="28"/>
    </row>
    <row r="37" spans="1:6" x14ac:dyDescent="0.25">
      <c r="A37" s="52" t="s">
        <v>82</v>
      </c>
      <c r="B37" s="76" t="s">
        <v>43</v>
      </c>
      <c r="C37" s="25" t="s">
        <v>24</v>
      </c>
      <c r="D37" s="25"/>
      <c r="E37" s="29"/>
      <c r="F37" s="28">
        <f t="shared" ref="F37:F39" si="2">D37*E37</f>
        <v>0</v>
      </c>
    </row>
    <row r="38" spans="1:6" x14ac:dyDescent="0.25">
      <c r="A38" s="52" t="s">
        <v>83</v>
      </c>
      <c r="B38" s="76" t="s">
        <v>44</v>
      </c>
      <c r="C38" s="25" t="s">
        <v>24</v>
      </c>
      <c r="D38" s="25"/>
      <c r="E38" s="29"/>
      <c r="F38" s="28">
        <f t="shared" si="2"/>
        <v>0</v>
      </c>
    </row>
    <row r="39" spans="1:6" x14ac:dyDescent="0.25">
      <c r="A39" s="52" t="s">
        <v>84</v>
      </c>
      <c r="B39" s="76" t="s">
        <v>45</v>
      </c>
      <c r="C39" s="25" t="s">
        <v>24</v>
      </c>
      <c r="D39" s="25"/>
      <c r="E39" s="29"/>
      <c r="F39" s="28">
        <f t="shared" si="2"/>
        <v>0</v>
      </c>
    </row>
    <row r="40" spans="1:6" x14ac:dyDescent="0.25">
      <c r="A40" s="52" t="s">
        <v>85</v>
      </c>
      <c r="B40" s="74" t="s">
        <v>41</v>
      </c>
      <c r="C40" s="25" t="s">
        <v>24</v>
      </c>
      <c r="D40" s="25"/>
      <c r="E40" s="29"/>
      <c r="F40" s="28">
        <f>D40*E40</f>
        <v>0</v>
      </c>
    </row>
    <row r="41" spans="1:6" x14ac:dyDescent="0.25">
      <c r="A41" s="52" t="s">
        <v>86</v>
      </c>
      <c r="B41" s="74" t="s">
        <v>42</v>
      </c>
      <c r="C41" s="25" t="s">
        <v>24</v>
      </c>
      <c r="D41" s="25"/>
      <c r="E41" s="29"/>
      <c r="F41" s="28">
        <f>D41*E41</f>
        <v>0</v>
      </c>
    </row>
    <row r="42" spans="1:6" x14ac:dyDescent="0.25">
      <c r="A42" s="52"/>
      <c r="B42" s="71"/>
      <c r="C42" s="25"/>
      <c r="D42" s="25"/>
      <c r="E42" s="29"/>
      <c r="F42" s="28"/>
    </row>
    <row r="43" spans="1:6" x14ac:dyDescent="0.25">
      <c r="A43" s="12"/>
      <c r="B43" s="87" t="s">
        <v>101</v>
      </c>
      <c r="C43" s="57"/>
      <c r="D43" s="25"/>
      <c r="E43" s="29"/>
      <c r="F43" s="30">
        <f>SUBTOTAL(9,F28:F41)</f>
        <v>0</v>
      </c>
    </row>
    <row r="44" spans="1:6" s="14" customFormat="1" x14ac:dyDescent="0.25">
      <c r="A44" s="47"/>
      <c r="B44" s="55"/>
      <c r="C44" s="56"/>
      <c r="D44" s="56"/>
      <c r="E44" s="53"/>
      <c r="F44" s="54"/>
    </row>
    <row r="45" spans="1:6" x14ac:dyDescent="0.25">
      <c r="A45" s="47"/>
      <c r="B45" s="33"/>
      <c r="C45" s="25"/>
      <c r="D45" s="25"/>
      <c r="E45" s="29"/>
      <c r="F45" s="28"/>
    </row>
    <row r="46" spans="1:6" x14ac:dyDescent="0.25">
      <c r="A46" s="47" t="s">
        <v>71</v>
      </c>
      <c r="B46" s="33" t="s">
        <v>100</v>
      </c>
      <c r="C46" s="56"/>
      <c r="D46" s="56"/>
      <c r="E46" s="53"/>
      <c r="F46" s="54"/>
    </row>
    <row r="47" spans="1:6" x14ac:dyDescent="0.25">
      <c r="A47" s="52" t="s">
        <v>88</v>
      </c>
      <c r="B47" s="77" t="s">
        <v>64</v>
      </c>
      <c r="C47" s="25"/>
      <c r="D47" s="25"/>
      <c r="E47" s="29"/>
      <c r="F47" s="28"/>
    </row>
    <row r="48" spans="1:6" x14ac:dyDescent="0.25">
      <c r="A48" s="52" t="s">
        <v>90</v>
      </c>
      <c r="B48" s="78" t="s">
        <v>30</v>
      </c>
      <c r="C48" s="25" t="s">
        <v>23</v>
      </c>
      <c r="D48" s="63"/>
      <c r="E48" s="29"/>
      <c r="F48" s="28">
        <f>D48*E48</f>
        <v>0</v>
      </c>
    </row>
    <row r="49" spans="1:6" x14ac:dyDescent="0.25">
      <c r="A49" s="52" t="s">
        <v>89</v>
      </c>
      <c r="B49" s="72" t="s">
        <v>87</v>
      </c>
      <c r="C49" s="61"/>
      <c r="D49" s="65"/>
      <c r="E49" s="29"/>
      <c r="F49" s="28"/>
    </row>
    <row r="50" spans="1:6" x14ac:dyDescent="0.25">
      <c r="A50" s="52" t="s">
        <v>91</v>
      </c>
      <c r="B50" s="78" t="s">
        <v>61</v>
      </c>
      <c r="C50" s="61" t="s">
        <v>60</v>
      </c>
      <c r="D50" s="65"/>
      <c r="E50" s="29"/>
      <c r="F50" s="28">
        <f>D50*E50</f>
        <v>0</v>
      </c>
    </row>
    <row r="51" spans="1:6" x14ac:dyDescent="0.25">
      <c r="A51" s="52" t="s">
        <v>92</v>
      </c>
      <c r="B51" s="78" t="s">
        <v>54</v>
      </c>
      <c r="C51" s="60" t="s">
        <v>53</v>
      </c>
      <c r="D51" s="66"/>
      <c r="E51" s="29"/>
      <c r="F51" s="28">
        <f t="shared" ref="F51:F53" si="3">D51*E51</f>
        <v>0</v>
      </c>
    </row>
    <row r="52" spans="1:6" s="14" customFormat="1" x14ac:dyDescent="0.25">
      <c r="A52" s="52" t="s">
        <v>93</v>
      </c>
      <c r="B52" s="78" t="s">
        <v>55</v>
      </c>
      <c r="C52" s="60" t="s">
        <v>53</v>
      </c>
      <c r="D52" s="66"/>
      <c r="E52" s="29"/>
      <c r="F52" s="28">
        <f>D52*E52</f>
        <v>0</v>
      </c>
    </row>
    <row r="53" spans="1:6" s="14" customFormat="1" x14ac:dyDescent="0.25">
      <c r="A53" s="52" t="s">
        <v>94</v>
      </c>
      <c r="B53" s="78" t="s">
        <v>56</v>
      </c>
      <c r="C53" s="60" t="s">
        <v>53</v>
      </c>
      <c r="D53" s="66"/>
      <c r="E53" s="29"/>
      <c r="F53" s="28">
        <f t="shared" si="3"/>
        <v>0</v>
      </c>
    </row>
    <row r="54" spans="1:6" s="14" customFormat="1" x14ac:dyDescent="0.25">
      <c r="A54" s="52" t="s">
        <v>95</v>
      </c>
      <c r="B54" s="78" t="s">
        <v>62</v>
      </c>
      <c r="C54" s="60" t="s">
        <v>53</v>
      </c>
      <c r="D54" s="67"/>
      <c r="E54" s="29"/>
      <c r="F54" s="28">
        <f>D54*E54</f>
        <v>0</v>
      </c>
    </row>
    <row r="55" spans="1:6" s="14" customFormat="1" x14ac:dyDescent="0.25">
      <c r="A55" s="52" t="s">
        <v>96</v>
      </c>
      <c r="B55" s="78" t="s">
        <v>63</v>
      </c>
      <c r="C55" s="60" t="s">
        <v>53</v>
      </c>
      <c r="D55" s="67"/>
      <c r="E55" s="29"/>
      <c r="F55" s="28">
        <f>D55*E55</f>
        <v>0</v>
      </c>
    </row>
    <row r="56" spans="1:6" s="14" customFormat="1" x14ac:dyDescent="0.25">
      <c r="A56" s="52" t="s">
        <v>97</v>
      </c>
      <c r="B56" s="78" t="s">
        <v>57</v>
      </c>
      <c r="C56" s="60" t="s">
        <v>24</v>
      </c>
      <c r="D56" s="66"/>
      <c r="E56" s="29"/>
      <c r="F56" s="28">
        <f>E56*D56</f>
        <v>0</v>
      </c>
    </row>
    <row r="57" spans="1:6" s="14" customFormat="1" x14ac:dyDescent="0.25">
      <c r="A57" s="52" t="s">
        <v>98</v>
      </c>
      <c r="B57" s="78" t="s">
        <v>58</v>
      </c>
      <c r="C57" s="60" t="s">
        <v>24</v>
      </c>
      <c r="D57" s="66"/>
      <c r="E57" s="29"/>
      <c r="F57" s="28">
        <f>D57*E57</f>
        <v>0</v>
      </c>
    </row>
    <row r="58" spans="1:6" x14ac:dyDescent="0.25">
      <c r="A58" s="52" t="s">
        <v>99</v>
      </c>
      <c r="B58" s="78" t="s">
        <v>59</v>
      </c>
      <c r="C58" s="60" t="s">
        <v>9</v>
      </c>
      <c r="D58" s="66"/>
      <c r="E58" s="29"/>
      <c r="F58" s="28"/>
    </row>
    <row r="59" spans="1:6" s="14" customFormat="1" x14ac:dyDescent="0.25">
      <c r="A59" s="47"/>
      <c r="B59" s="79"/>
      <c r="C59" s="60"/>
      <c r="D59" s="66"/>
      <c r="E59" s="29"/>
      <c r="F59" s="28"/>
    </row>
    <row r="60" spans="1:6" s="14" customFormat="1" x14ac:dyDescent="0.25">
      <c r="A60" s="47"/>
      <c r="B60" s="18"/>
      <c r="C60" s="42"/>
      <c r="D60" s="25"/>
      <c r="E60" s="29"/>
      <c r="F60" s="28"/>
    </row>
    <row r="61" spans="1:6" s="14" customFormat="1" x14ac:dyDescent="0.25">
      <c r="A61" s="47"/>
      <c r="B61" s="87" t="s">
        <v>101</v>
      </c>
      <c r="C61" s="40"/>
      <c r="D61" s="40"/>
      <c r="E61" s="41"/>
      <c r="F61" s="30">
        <f>SUM(F47:F58)</f>
        <v>0</v>
      </c>
    </row>
    <row r="62" spans="1:6" s="14" customFormat="1" x14ac:dyDescent="0.25">
      <c r="A62" s="47"/>
      <c r="C62" s="40"/>
      <c r="D62" s="40"/>
      <c r="E62" s="41"/>
      <c r="F62" s="28"/>
    </row>
    <row r="63" spans="1:6" s="14" customFormat="1" x14ac:dyDescent="0.25">
      <c r="A63" s="47"/>
      <c r="B63" s="12"/>
      <c r="C63" s="40"/>
      <c r="D63" s="40"/>
      <c r="E63" s="41"/>
      <c r="F63" s="28"/>
    </row>
    <row r="64" spans="1:6" s="14" customFormat="1" x14ac:dyDescent="0.25">
      <c r="A64" s="47"/>
      <c r="B64" s="80"/>
      <c r="C64" s="25"/>
      <c r="D64" s="25"/>
      <c r="E64" s="41"/>
      <c r="F64" s="28"/>
    </row>
    <row r="65" spans="1:6" s="14" customFormat="1" x14ac:dyDescent="0.25">
      <c r="A65" s="47"/>
      <c r="B65" s="81" t="str">
        <f>B13</f>
        <v>ETUDES</v>
      </c>
      <c r="C65" s="25"/>
      <c r="D65" s="25"/>
      <c r="E65" s="41"/>
      <c r="F65" s="28">
        <f>F17</f>
        <v>0</v>
      </c>
    </row>
    <row r="66" spans="1:6" s="14" customFormat="1" x14ac:dyDescent="0.25">
      <c r="A66" s="47"/>
      <c r="B66" s="81" t="str">
        <f>B20</f>
        <v>INSTALLATION DE CHANTIER</v>
      </c>
      <c r="C66" s="25"/>
      <c r="D66" s="25"/>
      <c r="E66" s="41"/>
      <c r="F66" s="28">
        <f>F23</f>
        <v>0</v>
      </c>
    </row>
    <row r="67" spans="1:6" s="14" customFormat="1" x14ac:dyDescent="0.25">
      <c r="A67" s="47"/>
      <c r="B67" s="81" t="str">
        <f>B26</f>
        <v>INTERVENTIONS SUR LA CHARPENTE BOIS EXISTANTE BAT PHARMACIE</v>
      </c>
      <c r="C67" s="25"/>
      <c r="D67" s="25"/>
      <c r="E67" s="41"/>
      <c r="F67" s="28">
        <f>F43</f>
        <v>0</v>
      </c>
    </row>
    <row r="68" spans="1:6" s="14" customFormat="1" x14ac:dyDescent="0.25">
      <c r="A68" s="47"/>
      <c r="B68" s="81" t="str">
        <f>B46</f>
        <v>REMPLACEMENT DES COUVERTURES BAT PHARMACIE ET DIRECTION</v>
      </c>
      <c r="C68" s="25"/>
      <c r="D68" s="25"/>
      <c r="E68" s="41"/>
      <c r="F68" s="28">
        <f>F61</f>
        <v>0</v>
      </c>
    </row>
    <row r="69" spans="1:6" x14ac:dyDescent="0.25">
      <c r="A69" s="48"/>
      <c r="B69" s="44"/>
      <c r="C69" s="25"/>
      <c r="D69" s="25"/>
      <c r="E69" s="41"/>
      <c r="F69" s="28"/>
    </row>
    <row r="70" spans="1:6" ht="15" thickBot="1" x14ac:dyDescent="0.3">
      <c r="A70" s="39"/>
      <c r="B70" s="12"/>
      <c r="C70" s="25"/>
      <c r="D70" s="25"/>
      <c r="E70" s="41"/>
      <c r="F70" s="28"/>
    </row>
    <row r="71" spans="1:6" x14ac:dyDescent="0.25">
      <c r="A71" s="12"/>
      <c r="B71" s="18"/>
      <c r="C71" s="89"/>
      <c r="D71" s="90"/>
      <c r="E71" s="91"/>
      <c r="F71" s="92"/>
    </row>
    <row r="72" spans="1:6" x14ac:dyDescent="0.25">
      <c r="A72" s="51"/>
      <c r="B72" s="88" t="s">
        <v>5</v>
      </c>
      <c r="C72" s="93"/>
      <c r="D72" s="26"/>
      <c r="E72" s="45"/>
      <c r="F72" s="31">
        <f>SUBTOTAL(9,F65:F68)</f>
        <v>0</v>
      </c>
    </row>
    <row r="73" spans="1:6" x14ac:dyDescent="0.25">
      <c r="A73" s="51"/>
      <c r="B73" s="88" t="s">
        <v>10</v>
      </c>
      <c r="C73" s="93"/>
      <c r="D73" s="26"/>
      <c r="E73" s="45"/>
      <c r="F73" s="31">
        <f>+F72*0.2</f>
        <v>0</v>
      </c>
    </row>
    <row r="74" spans="1:6" ht="15" thickBot="1" x14ac:dyDescent="0.3">
      <c r="A74" s="50"/>
      <c r="B74" s="88" t="s">
        <v>11</v>
      </c>
      <c r="C74" s="94"/>
      <c r="D74" s="95"/>
      <c r="E74" s="96"/>
      <c r="F74" s="97">
        <f>F72+F73</f>
        <v>0</v>
      </c>
    </row>
    <row r="75" spans="1:6" ht="18.75" x14ac:dyDescent="0.25">
      <c r="A75" s="12"/>
      <c r="B75" s="84" t="s">
        <v>107</v>
      </c>
      <c r="C75" s="25"/>
      <c r="D75" s="25"/>
      <c r="E75" s="25"/>
      <c r="F75" s="28"/>
    </row>
    <row r="76" spans="1:6" ht="18.75" x14ac:dyDescent="0.25">
      <c r="A76" s="12"/>
      <c r="B76" s="85"/>
      <c r="C76" s="25"/>
      <c r="D76" s="25"/>
      <c r="E76" s="25"/>
      <c r="F76" s="28"/>
    </row>
    <row r="77" spans="1:6" ht="28.5" x14ac:dyDescent="0.25">
      <c r="A77" s="47"/>
      <c r="B77" s="33" t="s">
        <v>102</v>
      </c>
      <c r="C77" s="25"/>
      <c r="D77" s="25"/>
      <c r="E77" s="25"/>
      <c r="F77" s="28"/>
    </row>
    <row r="78" spans="1:6" x14ac:dyDescent="0.25">
      <c r="A78" s="52"/>
      <c r="B78" s="71" t="s">
        <v>17</v>
      </c>
      <c r="C78" s="25" t="s">
        <v>8</v>
      </c>
      <c r="D78" s="25"/>
      <c r="E78" s="25"/>
      <c r="F78" s="28">
        <f>D78*E78</f>
        <v>0</v>
      </c>
    </row>
    <row r="79" spans="1:6" x14ac:dyDescent="0.25">
      <c r="A79" s="52"/>
      <c r="B79" s="71" t="s">
        <v>18</v>
      </c>
      <c r="C79" s="25" t="s">
        <v>12</v>
      </c>
      <c r="D79" s="25"/>
      <c r="E79" s="25"/>
      <c r="F79" s="28">
        <f t="shared" ref="F79:F84" si="4">D79*E79</f>
        <v>0</v>
      </c>
    </row>
    <row r="80" spans="1:6" x14ac:dyDescent="0.25">
      <c r="A80" s="52"/>
      <c r="B80" s="71" t="s">
        <v>19</v>
      </c>
      <c r="C80" s="25" t="s">
        <v>12</v>
      </c>
      <c r="D80" s="25"/>
      <c r="E80" s="25"/>
      <c r="F80" s="28">
        <f t="shared" si="4"/>
        <v>0</v>
      </c>
    </row>
    <row r="81" spans="1:6" x14ac:dyDescent="0.25">
      <c r="A81" s="52"/>
      <c r="B81" s="71" t="s">
        <v>28</v>
      </c>
      <c r="C81" s="25" t="s">
        <v>12</v>
      </c>
      <c r="D81" s="25"/>
      <c r="E81" s="25"/>
      <c r="F81" s="28">
        <f t="shared" si="4"/>
        <v>0</v>
      </c>
    </row>
    <row r="82" spans="1:6" x14ac:dyDescent="0.25">
      <c r="A82" s="52"/>
      <c r="B82" s="75" t="s">
        <v>46</v>
      </c>
      <c r="C82" s="25" t="s">
        <v>23</v>
      </c>
      <c r="D82" s="25"/>
      <c r="E82" s="25"/>
      <c r="F82" s="28">
        <f t="shared" si="4"/>
        <v>0</v>
      </c>
    </row>
    <row r="83" spans="1:6" x14ac:dyDescent="0.25">
      <c r="A83" s="52"/>
      <c r="B83" s="71" t="s">
        <v>27</v>
      </c>
      <c r="C83" s="25" t="s">
        <v>22</v>
      </c>
      <c r="D83" s="25"/>
      <c r="E83" s="25"/>
      <c r="F83" s="28">
        <f t="shared" si="4"/>
        <v>0</v>
      </c>
    </row>
    <row r="84" spans="1:6" x14ac:dyDescent="0.25">
      <c r="A84" s="52"/>
      <c r="B84" s="71" t="s">
        <v>20</v>
      </c>
      <c r="C84" s="25" t="s">
        <v>22</v>
      </c>
      <c r="D84" s="25"/>
      <c r="E84" s="25"/>
      <c r="F84" s="28">
        <f t="shared" si="4"/>
        <v>0</v>
      </c>
    </row>
    <row r="85" spans="1:6" x14ac:dyDescent="0.25">
      <c r="A85" s="52"/>
      <c r="B85" s="71" t="s">
        <v>21</v>
      </c>
      <c r="C85" s="25" t="s">
        <v>8</v>
      </c>
      <c r="D85" s="25"/>
      <c r="E85" s="25"/>
      <c r="F85" s="28">
        <f>D85*E85</f>
        <v>0</v>
      </c>
    </row>
    <row r="86" spans="1:6" x14ac:dyDescent="0.25">
      <c r="A86" s="52"/>
      <c r="B86" s="71"/>
      <c r="C86" s="25"/>
      <c r="D86" s="25"/>
      <c r="E86" s="25"/>
      <c r="F86" s="28"/>
    </row>
    <row r="87" spans="1:6" x14ac:dyDescent="0.25">
      <c r="A87" s="12"/>
      <c r="B87" s="86" t="s">
        <v>101</v>
      </c>
      <c r="C87" s="25"/>
      <c r="D87" s="25"/>
      <c r="E87" s="25"/>
      <c r="F87" s="30">
        <f>SUBTOTAL(9,F78:F85)/2</f>
        <v>0</v>
      </c>
    </row>
    <row r="88" spans="1:6" x14ac:dyDescent="0.25">
      <c r="A88" s="39"/>
      <c r="B88" s="82"/>
      <c r="C88" s="25"/>
      <c r="D88" s="25"/>
      <c r="E88" s="25"/>
      <c r="F88" s="28"/>
    </row>
    <row r="89" spans="1:6" s="14" customFormat="1" ht="28.5" x14ac:dyDescent="0.25">
      <c r="A89" s="39"/>
      <c r="B89" s="83" t="s">
        <v>103</v>
      </c>
      <c r="C89" s="25"/>
      <c r="D89" s="25"/>
      <c r="E89" s="25"/>
      <c r="F89" s="28"/>
    </row>
    <row r="90" spans="1:6" s="14" customFormat="1" x14ac:dyDescent="0.25">
      <c r="A90" s="39"/>
      <c r="B90" s="75" t="s">
        <v>49</v>
      </c>
      <c r="C90" s="25" t="s">
        <v>50</v>
      </c>
      <c r="D90" s="25"/>
      <c r="E90" s="25"/>
      <c r="F90" s="28">
        <f>D90*E90</f>
        <v>0</v>
      </c>
    </row>
    <row r="91" spans="1:6" s="14" customFormat="1" x14ac:dyDescent="0.25">
      <c r="A91" s="39"/>
      <c r="B91" s="71" t="s">
        <v>47</v>
      </c>
      <c r="C91" s="25" t="s">
        <v>50</v>
      </c>
      <c r="D91" s="25"/>
      <c r="E91" s="25"/>
      <c r="F91" s="28">
        <f>D91*E91</f>
        <v>0</v>
      </c>
    </row>
    <row r="92" spans="1:6" s="14" customFormat="1" x14ac:dyDescent="0.25">
      <c r="A92" s="39"/>
      <c r="B92" s="71" t="s">
        <v>48</v>
      </c>
      <c r="C92" s="25" t="s">
        <v>50</v>
      </c>
      <c r="D92" s="25"/>
      <c r="E92" s="25"/>
      <c r="F92" s="28">
        <f>D92*E92</f>
        <v>0</v>
      </c>
    </row>
    <row r="93" spans="1:6" s="14" customFormat="1" x14ac:dyDescent="0.25">
      <c r="A93" s="39"/>
      <c r="B93" s="71" t="s">
        <v>51</v>
      </c>
      <c r="C93" s="25" t="s">
        <v>22</v>
      </c>
      <c r="D93" s="25"/>
      <c r="E93" s="25"/>
      <c r="F93" s="28">
        <f>D93*E93</f>
        <v>0</v>
      </c>
    </row>
    <row r="94" spans="1:6" s="14" customFormat="1" x14ac:dyDescent="0.25">
      <c r="A94" s="39"/>
      <c r="B94" s="71"/>
      <c r="C94" s="25"/>
      <c r="D94" s="25"/>
      <c r="E94" s="25"/>
      <c r="F94" s="28"/>
    </row>
    <row r="95" spans="1:6" s="14" customFormat="1" ht="15" thickBot="1" x14ac:dyDescent="0.3">
      <c r="A95" s="39"/>
      <c r="B95" s="98" t="s">
        <v>101</v>
      </c>
      <c r="C95" s="59"/>
      <c r="D95" s="59"/>
      <c r="E95" s="59"/>
      <c r="F95" s="46">
        <f>SUBTOTAL(9,F90:F93)/2</f>
        <v>0</v>
      </c>
    </row>
    <row r="96" spans="1:6" x14ac:dyDescent="0.25">
      <c r="B96" s="100"/>
      <c r="C96" s="89"/>
      <c r="D96" s="90"/>
      <c r="E96" s="91"/>
      <c r="F96" s="92"/>
    </row>
    <row r="97" spans="1:7" x14ac:dyDescent="0.25">
      <c r="B97" s="99" t="s">
        <v>106</v>
      </c>
      <c r="C97" s="93"/>
      <c r="D97" s="26"/>
      <c r="E97" s="45"/>
      <c r="F97" s="31">
        <f>F87+F95</f>
        <v>0</v>
      </c>
    </row>
    <row r="98" spans="1:7" x14ac:dyDescent="0.25">
      <c r="B98" s="99" t="s">
        <v>10</v>
      </c>
      <c r="C98" s="93"/>
      <c r="D98" s="26"/>
      <c r="E98" s="45"/>
      <c r="F98" s="31">
        <f>+F97*0.2</f>
        <v>0</v>
      </c>
    </row>
    <row r="99" spans="1:7" ht="15" thickBot="1" x14ac:dyDescent="0.3">
      <c r="B99" s="99" t="s">
        <v>11</v>
      </c>
      <c r="C99" s="94"/>
      <c r="D99" s="95"/>
      <c r="E99" s="96"/>
      <c r="F99" s="97">
        <f>F97+F98</f>
        <v>0</v>
      </c>
    </row>
    <row r="100" spans="1:7" ht="18.75" x14ac:dyDescent="0.25">
      <c r="A100" s="12"/>
      <c r="B100" s="84" t="s">
        <v>108</v>
      </c>
      <c r="C100" s="25"/>
      <c r="D100" s="25"/>
      <c r="E100" s="25"/>
      <c r="F100" s="28"/>
    </row>
    <row r="101" spans="1:7" x14ac:dyDescent="0.25">
      <c r="A101" s="12"/>
      <c r="B101" s="71" t="s">
        <v>105</v>
      </c>
      <c r="C101" s="60" t="s">
        <v>53</v>
      </c>
      <c r="D101" s="66"/>
      <c r="E101" s="29"/>
      <c r="F101" s="28">
        <f>D101*E101</f>
        <v>0</v>
      </c>
    </row>
    <row r="102" spans="1:7" s="14" customFormat="1" x14ac:dyDescent="0.25">
      <c r="A102" s="39"/>
      <c r="B102" s="71"/>
      <c r="C102" s="25"/>
      <c r="D102" s="25"/>
      <c r="E102" s="25"/>
      <c r="F102" s="28"/>
    </row>
    <row r="103" spans="1:7" s="14" customFormat="1" ht="15" thickBot="1" x14ac:dyDescent="0.3">
      <c r="A103" s="39"/>
      <c r="B103" s="98" t="s">
        <v>101</v>
      </c>
      <c r="C103" s="59"/>
      <c r="D103" s="59"/>
      <c r="E103" s="59"/>
      <c r="F103" s="46">
        <f>SUBTOTAL(9,F101)/2</f>
        <v>0</v>
      </c>
    </row>
    <row r="104" spans="1:7" x14ac:dyDescent="0.25">
      <c r="B104" s="100"/>
      <c r="C104" s="89"/>
      <c r="D104" s="90"/>
      <c r="E104" s="91"/>
      <c r="F104" s="92"/>
      <c r="G104" s="14"/>
    </row>
    <row r="105" spans="1:7" x14ac:dyDescent="0.25">
      <c r="B105" s="99" t="s">
        <v>109</v>
      </c>
      <c r="C105" s="93"/>
      <c r="D105" s="26"/>
      <c r="E105" s="45"/>
      <c r="F105" s="31">
        <f>F103</f>
        <v>0</v>
      </c>
    </row>
    <row r="106" spans="1:7" x14ac:dyDescent="0.25">
      <c r="B106" s="99" t="s">
        <v>10</v>
      </c>
      <c r="C106" s="93"/>
      <c r="D106" s="26"/>
      <c r="E106" s="45"/>
      <c r="F106" s="31">
        <f>+F105*0.2</f>
        <v>0</v>
      </c>
    </row>
    <row r="107" spans="1:7" ht="15" thickBot="1" x14ac:dyDescent="0.3">
      <c r="B107" s="99" t="s">
        <v>11</v>
      </c>
      <c r="C107" s="94"/>
      <c r="D107" s="95"/>
      <c r="E107" s="96"/>
      <c r="F107" s="97">
        <f>F105+F106</f>
        <v>0</v>
      </c>
    </row>
  </sheetData>
  <mergeCells count="1">
    <mergeCell ref="F9:F10"/>
  </mergeCells>
  <phoneticPr fontId="20" type="noConversion"/>
  <printOptions horizontalCentered="1"/>
  <pageMargins left="0.39370078740157483" right="0.39370078740157483" top="0.19685039370078741" bottom="0.59055118110236227" header="0.31496062992125984" footer="0.31496062992125984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Charpente couverture</vt:lpstr>
      <vt:lpstr>'Charpente couverture'!Impression_des_titres</vt:lpstr>
      <vt:lpstr>'Charpente couverture'!Zone_d_impression</vt:lpstr>
    </vt:vector>
  </TitlesOfParts>
  <Company>Egis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JACOBER Gaetan</dc:creator>
  <cp:lastModifiedBy>WELCOMME Sonia</cp:lastModifiedBy>
  <cp:lastPrinted>2025-12-03T08:32:41Z</cp:lastPrinted>
  <dcterms:created xsi:type="dcterms:W3CDTF">2018-07-25T14:27:44Z</dcterms:created>
  <dcterms:modified xsi:type="dcterms:W3CDTF">2026-02-18T16:26:53Z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30d458-cd10-4a48-9232-50530e63d4a6_Enabled">
    <vt:lpwstr>true</vt:lpwstr>
  </property>
  <property fmtid="{D5CDD505-2E9C-101B-9397-08002B2CF9AE}" pid="3" name="MSIP_Label_4a30d458-cd10-4a48-9232-50530e63d4a6_SetDate">
    <vt:lpwstr>2025-03-07T15:37:53Z</vt:lpwstr>
  </property>
  <property fmtid="{D5CDD505-2E9C-101B-9397-08002B2CF9AE}" pid="4" name="MSIP_Label_4a30d458-cd10-4a48-9232-50530e63d4a6_Method">
    <vt:lpwstr>Privileged</vt:lpwstr>
  </property>
  <property fmtid="{D5CDD505-2E9C-101B-9397-08002B2CF9AE}" pid="5" name="MSIP_Label_4a30d458-cd10-4a48-9232-50530e63d4a6_Name">
    <vt:lpwstr>l0_public</vt:lpwstr>
  </property>
  <property fmtid="{D5CDD505-2E9C-101B-9397-08002B2CF9AE}" pid="6" name="MSIP_Label_4a30d458-cd10-4a48-9232-50530e63d4a6_SiteId">
    <vt:lpwstr>a5877034-8d6a-496a-8cf8-ceb5e3451109</vt:lpwstr>
  </property>
  <property fmtid="{D5CDD505-2E9C-101B-9397-08002B2CF9AE}" pid="7" name="MSIP_Label_4a30d458-cd10-4a48-9232-50530e63d4a6_ActionId">
    <vt:lpwstr>d408344c-b7ed-4ddf-abf9-9f0ff9630fba</vt:lpwstr>
  </property>
  <property fmtid="{D5CDD505-2E9C-101B-9397-08002B2CF9AE}" pid="8" name="MSIP_Label_4a30d458-cd10-4a48-9232-50530e63d4a6_ContentBits">
    <vt:lpwstr>2</vt:lpwstr>
  </property>
  <property fmtid="{D5CDD505-2E9C-101B-9397-08002B2CF9AE}" pid="9" name="MSIP_Label_4a30d458-cd10-4a48-9232-50530e63d4a6_Tag">
    <vt:lpwstr>10, 0, 1, 1</vt:lpwstr>
  </property>
</Properties>
</file>